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4240" windowHeight="13140" firstSheet="1" activeTab="1"/>
  </bookViews>
  <sheets>
    <sheet name="824001252" sheetId="1" state="hidden" r:id="rId1"/>
    <sheet name="Trazabilidad Clin Erasmo" sheetId="2" r:id="rId2"/>
  </sheets>
  <calcPr calcId="145621"/>
</workbook>
</file>

<file path=xl/calcChain.xml><?xml version="1.0" encoding="utf-8"?>
<calcChain xmlns="http://schemas.openxmlformats.org/spreadsheetml/2006/main">
  <c r="Z6" i="1" l="1"/>
  <c r="Z5" i="1"/>
  <c r="Z4" i="1"/>
  <c r="Z3" i="1"/>
  <c r="Z2" i="1"/>
</calcChain>
</file>

<file path=xl/sharedStrings.xml><?xml version="1.0" encoding="utf-8"?>
<sst xmlns="http://schemas.openxmlformats.org/spreadsheetml/2006/main" count="96" uniqueCount="37">
  <si>
    <t>codregional</t>
  </si>
  <si>
    <t>nit</t>
  </si>
  <si>
    <t>nomips</t>
  </si>
  <si>
    <t>idrad</t>
  </si>
  <si>
    <t>ctacobro</t>
  </si>
  <si>
    <t>idfactura</t>
  </si>
  <si>
    <t>rips</t>
  </si>
  <si>
    <t>prefijo</t>
  </si>
  <si>
    <t>consecutivo</t>
  </si>
  <si>
    <t>fechaexp</t>
  </si>
  <si>
    <t>fecharad</t>
  </si>
  <si>
    <t>vrfactura</t>
  </si>
  <si>
    <t>fechaglosa</t>
  </si>
  <si>
    <t>doctoglosa</t>
  </si>
  <si>
    <t>vrglosa</t>
  </si>
  <si>
    <t>existeconc</t>
  </si>
  <si>
    <t>fechaconc</t>
  </si>
  <si>
    <t>doctoconc</t>
  </si>
  <si>
    <t>vrglosafavoreps</t>
  </si>
  <si>
    <t>vrglosafavorips</t>
  </si>
  <si>
    <t>vrimpuesto</t>
  </si>
  <si>
    <t>vrpago</t>
  </si>
  <si>
    <t>fechapago</t>
  </si>
  <si>
    <t>doctopago</t>
  </si>
  <si>
    <t>vrpagototal</t>
  </si>
  <si>
    <t>vrsaldo</t>
  </si>
  <si>
    <t>CLINICA ERASMO LTDA</t>
  </si>
  <si>
    <t>CD265376</t>
  </si>
  <si>
    <t>CD</t>
  </si>
  <si>
    <t>NA-00004582</t>
  </si>
  <si>
    <t>GDS-00001238</t>
  </si>
  <si>
    <t>GDS-00000982</t>
  </si>
  <si>
    <t>GDS-00000696</t>
  </si>
  <si>
    <t>CD261592</t>
  </si>
  <si>
    <t>NA-00004794</t>
  </si>
  <si>
    <t>GDS-00001452</t>
  </si>
  <si>
    <t>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</si>
</sst>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16">
    <xf numFmtId="0" fontId="0" fillId="0" borderId="0" xfId="0"/>
    <xf numFmtId="14" fontId="0" fillId="0" borderId="0" xfId="0" applyNumberFormat="1"/>
    <xf numFmtId="0" fontId="16" fillId="0" borderId="0" xfId="0" applyFont="1"/>
    <xf numFmtId="43" fontId="16" fillId="0" borderId="0" xfId="42" applyFont="1"/>
    <xf numFmtId="43" fontId="0" fillId="0" borderId="0" xfId="42" applyFont="1"/>
    <xf numFmtId="0" fontId="16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6" fillId="0" borderId="10" xfId="0" applyFont="1" applyBorder="1" applyAlignment="1">
      <alignment horizontal="center"/>
    </xf>
    <xf numFmtId="43" fontId="16" fillId="0" borderId="10" xfId="42" applyFont="1" applyBorder="1" applyAlignment="1">
      <alignment horizontal="center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43" fontId="0" fillId="0" borderId="10" xfId="42" applyFont="1" applyBorder="1" applyAlignment="1">
      <alignment horizontal="center" vertical="center"/>
    </xf>
    <xf numFmtId="43" fontId="0" fillId="0" borderId="10" xfId="42" applyFont="1" applyBorder="1" applyAlignment="1">
      <alignment vertical="center"/>
    </xf>
    <xf numFmtId="14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3" fontId="0" fillId="0" borderId="0" xfId="0" applyNumberFormat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" xfId="42" builtinId="3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"/>
  <sheetViews>
    <sheetView topLeftCell="K1" workbookViewId="0">
      <selection activeCell="K1" sqref="A1:XFD6"/>
    </sheetView>
  </sheetViews>
  <sheetFormatPr baseColWidth="10" defaultRowHeight="15" x14ac:dyDescent="0.25"/>
  <cols>
    <col min="4" max="4" width="16" customWidth="1"/>
    <col min="14" max="14" width="12.42578125" bestFit="1" customWidth="1"/>
    <col min="15" max="15" width="15.140625" style="4" bestFit="1" customWidth="1"/>
    <col min="19" max="19" width="15.140625" style="4" bestFit="1" customWidth="1"/>
    <col min="22" max="22" width="15.140625" style="4" bestFit="1" customWidth="1"/>
    <col min="24" max="24" width="13.28515625" bestFit="1" customWidth="1"/>
    <col min="25" max="26" width="15.140625" style="4" bestFit="1" customWidth="1"/>
  </cols>
  <sheetData>
    <row r="1" spans="1:26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3" t="s">
        <v>14</v>
      </c>
      <c r="P1" s="2" t="s">
        <v>15</v>
      </c>
      <c r="Q1" s="2" t="s">
        <v>16</v>
      </c>
      <c r="R1" s="2" t="s">
        <v>17</v>
      </c>
      <c r="S1" s="3" t="s">
        <v>18</v>
      </c>
      <c r="T1" s="2" t="s">
        <v>19</v>
      </c>
      <c r="U1" s="2" t="s">
        <v>20</v>
      </c>
      <c r="V1" s="3" t="s">
        <v>21</v>
      </c>
      <c r="W1" s="2" t="s">
        <v>22</v>
      </c>
      <c r="X1" s="2" t="s">
        <v>23</v>
      </c>
      <c r="Y1" s="3" t="s">
        <v>24</v>
      </c>
      <c r="Z1" s="3" t="s">
        <v>25</v>
      </c>
    </row>
    <row r="2" spans="1:26" x14ac:dyDescent="0.25">
      <c r="A2">
        <v>2</v>
      </c>
      <c r="B2">
        <v>824001252</v>
      </c>
      <c r="C2" t="s">
        <v>26</v>
      </c>
      <c r="D2">
        <v>232571</v>
      </c>
      <c r="E2">
        <v>25754</v>
      </c>
      <c r="F2">
        <v>13815949</v>
      </c>
      <c r="G2" t="s">
        <v>27</v>
      </c>
      <c r="H2" t="s">
        <v>28</v>
      </c>
      <c r="I2">
        <v>265376</v>
      </c>
      <c r="J2" s="1">
        <v>43589</v>
      </c>
      <c r="K2" s="1">
        <v>43851</v>
      </c>
      <c r="L2">
        <v>276857199</v>
      </c>
      <c r="M2" s="1">
        <v>43861</v>
      </c>
      <c r="N2" t="s">
        <v>29</v>
      </c>
      <c r="O2" s="4">
        <v>67495904</v>
      </c>
      <c r="P2" t="s">
        <v>36</v>
      </c>
      <c r="S2" s="4">
        <v>67495904</v>
      </c>
      <c r="T2">
        <v>0</v>
      </c>
      <c r="U2">
        <v>0</v>
      </c>
      <c r="V2" s="4">
        <v>106816988</v>
      </c>
      <c r="W2" s="1">
        <v>43910</v>
      </c>
      <c r="X2" t="s">
        <v>32</v>
      </c>
      <c r="Y2" s="4">
        <v>106816988</v>
      </c>
      <c r="Z2" s="4">
        <f>L2-S2-V2</f>
        <v>102544307</v>
      </c>
    </row>
    <row r="3" spans="1:26" x14ac:dyDescent="0.25">
      <c r="A3">
        <v>2</v>
      </c>
      <c r="B3">
        <v>824001252</v>
      </c>
      <c r="C3" t="s">
        <v>26</v>
      </c>
      <c r="D3">
        <v>232571</v>
      </c>
      <c r="E3">
        <v>25754</v>
      </c>
      <c r="F3">
        <v>13815949</v>
      </c>
      <c r="G3" t="s">
        <v>27</v>
      </c>
      <c r="H3" t="s">
        <v>28</v>
      </c>
      <c r="I3">
        <v>265376</v>
      </c>
      <c r="J3" s="1">
        <v>43589</v>
      </c>
      <c r="K3" s="1">
        <v>43851</v>
      </c>
      <c r="L3">
        <v>276857199</v>
      </c>
      <c r="M3" s="1">
        <v>43861</v>
      </c>
      <c r="N3" t="s">
        <v>29</v>
      </c>
      <c r="O3" s="4">
        <v>67495904</v>
      </c>
      <c r="P3" t="s">
        <v>36</v>
      </c>
      <c r="S3" s="4">
        <v>67495904</v>
      </c>
      <c r="T3">
        <v>0</v>
      </c>
      <c r="U3">
        <v>0</v>
      </c>
      <c r="V3" s="4">
        <v>81632653</v>
      </c>
      <c r="W3" s="1">
        <v>43924</v>
      </c>
      <c r="X3" t="s">
        <v>31</v>
      </c>
      <c r="Y3" s="4">
        <v>188449641</v>
      </c>
      <c r="Z3" s="4">
        <f>Z2-V3</f>
        <v>20911654</v>
      </c>
    </row>
    <row r="4" spans="1:26" x14ac:dyDescent="0.25">
      <c r="A4">
        <v>2</v>
      </c>
      <c r="B4">
        <v>824001252</v>
      </c>
      <c r="C4" t="s">
        <v>26</v>
      </c>
      <c r="D4">
        <v>232571</v>
      </c>
      <c r="E4">
        <v>25754</v>
      </c>
      <c r="F4">
        <v>13815949</v>
      </c>
      <c r="G4" t="s">
        <v>27</v>
      </c>
      <c r="H4" t="s">
        <v>28</v>
      </c>
      <c r="I4">
        <v>265376</v>
      </c>
      <c r="J4" s="1">
        <v>43589</v>
      </c>
      <c r="K4" s="1">
        <v>43851</v>
      </c>
      <c r="L4">
        <v>276857199</v>
      </c>
      <c r="M4" s="1">
        <v>43861</v>
      </c>
      <c r="N4" t="s">
        <v>29</v>
      </c>
      <c r="O4" s="4">
        <v>67495904</v>
      </c>
      <c r="P4" t="s">
        <v>36</v>
      </c>
      <c r="S4" s="4">
        <v>67495904</v>
      </c>
      <c r="T4">
        <v>0</v>
      </c>
      <c r="U4">
        <v>0</v>
      </c>
      <c r="V4" s="4">
        <v>20911654</v>
      </c>
      <c r="W4" s="1">
        <v>43959</v>
      </c>
      <c r="X4" t="s">
        <v>30</v>
      </c>
      <c r="Y4" s="4">
        <v>209361295</v>
      </c>
      <c r="Z4" s="4">
        <f>Z3-V4</f>
        <v>0</v>
      </c>
    </row>
    <row r="5" spans="1:26" x14ac:dyDescent="0.25">
      <c r="A5">
        <v>2</v>
      </c>
      <c r="B5">
        <v>824001252</v>
      </c>
      <c r="C5" t="s">
        <v>26</v>
      </c>
      <c r="D5">
        <v>233018</v>
      </c>
      <c r="E5">
        <v>261592</v>
      </c>
      <c r="F5">
        <v>13819064</v>
      </c>
      <c r="G5" t="s">
        <v>33</v>
      </c>
      <c r="H5" t="s">
        <v>28</v>
      </c>
      <c r="I5">
        <v>261592</v>
      </c>
      <c r="J5" s="1">
        <v>43704</v>
      </c>
      <c r="K5" s="1">
        <v>43865</v>
      </c>
      <c r="L5">
        <v>338454965</v>
      </c>
      <c r="M5" s="1">
        <v>43890</v>
      </c>
      <c r="N5" t="s">
        <v>34</v>
      </c>
      <c r="O5" s="4">
        <v>182645800</v>
      </c>
      <c r="P5" t="s">
        <v>36</v>
      </c>
      <c r="S5" s="4">
        <v>182645800</v>
      </c>
      <c r="T5">
        <v>0</v>
      </c>
      <c r="U5">
        <v>0</v>
      </c>
      <c r="V5" s="4">
        <v>101537326</v>
      </c>
      <c r="W5" s="1">
        <v>43959</v>
      </c>
      <c r="X5" t="s">
        <v>30</v>
      </c>
      <c r="Y5" s="4">
        <v>101537326</v>
      </c>
      <c r="Z5" s="4">
        <f>L5-S5-V5</f>
        <v>54271839</v>
      </c>
    </row>
    <row r="6" spans="1:26" x14ac:dyDescent="0.25">
      <c r="A6">
        <v>2</v>
      </c>
      <c r="B6">
        <v>824001252</v>
      </c>
      <c r="C6" t="s">
        <v>26</v>
      </c>
      <c r="D6">
        <v>233018</v>
      </c>
      <c r="E6">
        <v>261592</v>
      </c>
      <c r="F6">
        <v>13819064</v>
      </c>
      <c r="G6" t="s">
        <v>33</v>
      </c>
      <c r="H6" t="s">
        <v>28</v>
      </c>
      <c r="I6">
        <v>261592</v>
      </c>
      <c r="J6" s="1">
        <v>43704</v>
      </c>
      <c r="K6" s="1">
        <v>43865</v>
      </c>
      <c r="L6">
        <v>338454965</v>
      </c>
      <c r="M6" s="1">
        <v>43890</v>
      </c>
      <c r="N6" t="s">
        <v>34</v>
      </c>
      <c r="O6" s="4">
        <v>182645800</v>
      </c>
      <c r="P6" t="s">
        <v>36</v>
      </c>
      <c r="S6" s="4">
        <v>182645800</v>
      </c>
      <c r="T6">
        <v>0</v>
      </c>
      <c r="U6">
        <v>0</v>
      </c>
      <c r="V6" s="4">
        <v>54271839</v>
      </c>
      <c r="W6" s="1">
        <v>43987</v>
      </c>
      <c r="X6" t="s">
        <v>35</v>
      </c>
      <c r="Y6" s="4">
        <v>155809165</v>
      </c>
      <c r="Z6" s="4">
        <f>Z5-V6</f>
        <v>0</v>
      </c>
    </row>
  </sheetData>
  <sortState ref="A2:Z6">
    <sortCondition ref="D2:D6"/>
    <sortCondition ref="I2:I6"/>
    <sortCondition ref="W2:W6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"/>
  <sheetViews>
    <sheetView tabSelected="1" workbookViewId="0">
      <selection activeCell="B5" sqref="B5:B6"/>
    </sheetView>
  </sheetViews>
  <sheetFormatPr baseColWidth="10" defaultRowHeight="15" x14ac:dyDescent="0.25"/>
  <cols>
    <col min="3" max="3" width="21" bestFit="1" customWidth="1"/>
    <col min="12" max="13" width="15.140625" bestFit="1" customWidth="1"/>
    <col min="14" max="14" width="12.42578125" bestFit="1" customWidth="1"/>
    <col min="15" max="15" width="15.140625" bestFit="1" customWidth="1"/>
    <col min="19" max="19" width="16.5703125" bestFit="1" customWidth="1"/>
    <col min="20" max="20" width="15.85546875" style="4" bestFit="1" customWidth="1"/>
    <col min="21" max="21" width="11.42578125" style="4"/>
    <col min="22" max="22" width="15.140625" bestFit="1" customWidth="1"/>
    <col min="24" max="24" width="13.28515625" bestFit="1" customWidth="1"/>
    <col min="25" max="25" width="15.140625" bestFit="1" customWidth="1"/>
  </cols>
  <sheetData>
    <row r="1" spans="1:25" s="5" customFormat="1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8" t="s">
        <v>14</v>
      </c>
      <c r="P1" s="7" t="s">
        <v>15</v>
      </c>
      <c r="Q1" s="7" t="s">
        <v>16</v>
      </c>
      <c r="R1" s="7" t="s">
        <v>17</v>
      </c>
      <c r="S1" s="8" t="s">
        <v>18</v>
      </c>
      <c r="T1" s="8" t="s">
        <v>19</v>
      </c>
      <c r="U1" s="8" t="s">
        <v>20</v>
      </c>
      <c r="V1" s="8" t="s">
        <v>21</v>
      </c>
      <c r="W1" s="7" t="s">
        <v>22</v>
      </c>
      <c r="X1" s="7" t="s">
        <v>23</v>
      </c>
      <c r="Y1" s="8" t="s">
        <v>25</v>
      </c>
    </row>
    <row r="2" spans="1:25" s="6" customFormat="1" x14ac:dyDescent="0.25">
      <c r="A2" s="9">
        <v>2</v>
      </c>
      <c r="B2" s="9">
        <v>824001252</v>
      </c>
      <c r="C2" s="9" t="s">
        <v>26</v>
      </c>
      <c r="D2" s="9">
        <v>232571</v>
      </c>
      <c r="E2" s="9">
        <v>25754</v>
      </c>
      <c r="F2" s="9">
        <v>13815949</v>
      </c>
      <c r="G2" s="9" t="s">
        <v>27</v>
      </c>
      <c r="H2" s="9" t="s">
        <v>28</v>
      </c>
      <c r="I2" s="9">
        <v>265376</v>
      </c>
      <c r="J2" s="10">
        <v>43589</v>
      </c>
      <c r="K2" s="10">
        <v>43851</v>
      </c>
      <c r="L2" s="11">
        <v>276857199</v>
      </c>
      <c r="M2" s="10">
        <v>43861</v>
      </c>
      <c r="N2" s="9" t="s">
        <v>29</v>
      </c>
      <c r="O2" s="11">
        <v>67495904</v>
      </c>
      <c r="P2" s="9" t="s">
        <v>36</v>
      </c>
      <c r="Q2" s="9"/>
      <c r="R2" s="9"/>
      <c r="S2" s="11">
        <v>67495904</v>
      </c>
      <c r="T2" s="11">
        <v>0</v>
      </c>
      <c r="U2" s="11">
        <v>0</v>
      </c>
      <c r="V2" s="12">
        <v>106816988</v>
      </c>
      <c r="W2" s="13">
        <v>43910</v>
      </c>
      <c r="X2" s="14" t="s">
        <v>32</v>
      </c>
      <c r="Y2" s="11">
        <v>0</v>
      </c>
    </row>
    <row r="3" spans="1:25" s="6" customFormat="1" x14ac:dyDescent="0.25">
      <c r="A3" s="9"/>
      <c r="B3" s="9"/>
      <c r="C3" s="9"/>
      <c r="D3" s="9"/>
      <c r="E3" s="9"/>
      <c r="F3" s="9"/>
      <c r="G3" s="9"/>
      <c r="H3" s="9"/>
      <c r="I3" s="9"/>
      <c r="J3" s="10"/>
      <c r="K3" s="10"/>
      <c r="L3" s="11"/>
      <c r="M3" s="10"/>
      <c r="N3" s="9"/>
      <c r="O3" s="11"/>
      <c r="P3" s="9"/>
      <c r="Q3" s="9"/>
      <c r="R3" s="9"/>
      <c r="S3" s="11"/>
      <c r="T3" s="11"/>
      <c r="U3" s="11"/>
      <c r="V3" s="12">
        <v>81632653</v>
      </c>
      <c r="W3" s="13">
        <v>43924</v>
      </c>
      <c r="X3" s="14" t="s">
        <v>31</v>
      </c>
      <c r="Y3" s="11"/>
    </row>
    <row r="4" spans="1:25" s="6" customFormat="1" x14ac:dyDescent="0.25">
      <c r="A4" s="9"/>
      <c r="B4" s="9"/>
      <c r="C4" s="9"/>
      <c r="D4" s="9"/>
      <c r="E4" s="9"/>
      <c r="F4" s="9"/>
      <c r="G4" s="9"/>
      <c r="H4" s="9"/>
      <c r="I4" s="9"/>
      <c r="J4" s="10"/>
      <c r="K4" s="10"/>
      <c r="L4" s="11"/>
      <c r="M4" s="10"/>
      <c r="N4" s="9"/>
      <c r="O4" s="11"/>
      <c r="P4" s="9"/>
      <c r="Q4" s="9"/>
      <c r="R4" s="9"/>
      <c r="S4" s="11"/>
      <c r="T4" s="11"/>
      <c r="U4" s="11"/>
      <c r="V4" s="12">
        <v>20911654</v>
      </c>
      <c r="W4" s="13">
        <v>43959</v>
      </c>
      <c r="X4" s="14" t="s">
        <v>30</v>
      </c>
      <c r="Y4" s="11"/>
    </row>
    <row r="5" spans="1:25" s="6" customFormat="1" x14ac:dyDescent="0.25">
      <c r="A5" s="9">
        <v>2</v>
      </c>
      <c r="B5" s="9">
        <v>824001252</v>
      </c>
      <c r="C5" s="9" t="s">
        <v>26</v>
      </c>
      <c r="D5" s="9">
        <v>233018</v>
      </c>
      <c r="E5" s="9">
        <v>261592</v>
      </c>
      <c r="F5" s="9">
        <v>13819064</v>
      </c>
      <c r="G5" s="9" t="s">
        <v>33</v>
      </c>
      <c r="H5" s="9" t="s">
        <v>28</v>
      </c>
      <c r="I5" s="9">
        <v>261592</v>
      </c>
      <c r="J5" s="10">
        <v>43704</v>
      </c>
      <c r="K5" s="10">
        <v>43865</v>
      </c>
      <c r="L5" s="11">
        <v>338454965</v>
      </c>
      <c r="M5" s="10">
        <v>43890</v>
      </c>
      <c r="N5" s="9" t="s">
        <v>34</v>
      </c>
      <c r="O5" s="11">
        <v>182645800</v>
      </c>
      <c r="P5" s="9" t="s">
        <v>36</v>
      </c>
      <c r="Q5" s="9"/>
      <c r="R5" s="9"/>
      <c r="S5" s="11">
        <v>182645800</v>
      </c>
      <c r="T5" s="11">
        <v>0</v>
      </c>
      <c r="U5" s="11">
        <v>0</v>
      </c>
      <c r="V5" s="12">
        <v>101537326</v>
      </c>
      <c r="W5" s="13">
        <v>43959</v>
      </c>
      <c r="X5" s="14" t="s">
        <v>30</v>
      </c>
      <c r="Y5" s="11">
        <v>0</v>
      </c>
    </row>
    <row r="6" spans="1:25" s="6" customFormat="1" x14ac:dyDescent="0.25">
      <c r="A6" s="9"/>
      <c r="B6" s="9"/>
      <c r="C6" s="9"/>
      <c r="D6" s="9"/>
      <c r="E6" s="9"/>
      <c r="F6" s="9"/>
      <c r="G6" s="9"/>
      <c r="H6" s="9"/>
      <c r="I6" s="9"/>
      <c r="J6" s="10"/>
      <c r="K6" s="10"/>
      <c r="L6" s="11"/>
      <c r="M6" s="10"/>
      <c r="N6" s="9"/>
      <c r="O6" s="11"/>
      <c r="P6" s="9"/>
      <c r="Q6" s="9"/>
      <c r="R6" s="9"/>
      <c r="S6" s="11"/>
      <c r="T6" s="11"/>
      <c r="U6" s="11"/>
      <c r="V6" s="12">
        <v>54271839</v>
      </c>
      <c r="W6" s="13">
        <v>43987</v>
      </c>
      <c r="X6" s="14" t="s">
        <v>35</v>
      </c>
      <c r="Y6" s="11"/>
    </row>
    <row r="9" spans="1:25" x14ac:dyDescent="0.25">
      <c r="M9" s="15"/>
    </row>
  </sheetData>
  <mergeCells count="44">
    <mergeCell ref="P5:P6"/>
    <mergeCell ref="T5:T6"/>
    <mergeCell ref="U5:U6"/>
    <mergeCell ref="Q2:Q4"/>
    <mergeCell ref="Q5:Q6"/>
    <mergeCell ref="R2:R4"/>
    <mergeCell ref="R5:R6"/>
    <mergeCell ref="I5:I6"/>
    <mergeCell ref="A5:A6"/>
    <mergeCell ref="B5:B6"/>
    <mergeCell ref="C5:C6"/>
    <mergeCell ref="D5:D6"/>
    <mergeCell ref="E5:E6"/>
    <mergeCell ref="F5:F6"/>
    <mergeCell ref="G5:G6"/>
    <mergeCell ref="H5:H6"/>
    <mergeCell ref="O5:O6"/>
    <mergeCell ref="N5:N6"/>
    <mergeCell ref="M5:M6"/>
    <mergeCell ref="L5:L6"/>
    <mergeCell ref="K5:K6"/>
    <mergeCell ref="J5:J6"/>
    <mergeCell ref="U2:U4"/>
    <mergeCell ref="Y2:Y4"/>
    <mergeCell ref="Y5:Y6"/>
    <mergeCell ref="S5:S6"/>
    <mergeCell ref="M2:M4"/>
    <mergeCell ref="N2:N4"/>
    <mergeCell ref="O2:O4"/>
    <mergeCell ref="P2:P4"/>
    <mergeCell ref="S2:S4"/>
    <mergeCell ref="T2:T4"/>
    <mergeCell ref="G2:G4"/>
    <mergeCell ref="H2:H4"/>
    <mergeCell ref="I2:I4"/>
    <mergeCell ref="J2:J4"/>
    <mergeCell ref="K2:K4"/>
    <mergeCell ref="L2:L4"/>
    <mergeCell ref="A2:A4"/>
    <mergeCell ref="B2:B4"/>
    <mergeCell ref="C2:C4"/>
    <mergeCell ref="D2:D4"/>
    <mergeCell ref="E2:E4"/>
    <mergeCell ref="F2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824001252</vt:lpstr>
      <vt:lpstr>Trazabilidad Clin Erasmo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Fernando Zambrano</dc:creator>
  <cp:lastModifiedBy>MilenaCH</cp:lastModifiedBy>
  <dcterms:created xsi:type="dcterms:W3CDTF">2021-07-06T18:36:22Z</dcterms:created>
  <dcterms:modified xsi:type="dcterms:W3CDTF">2021-07-06T19:28:43Z</dcterms:modified>
</cp:coreProperties>
</file>